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6" i="1" l="1"/>
  <c r="H15" i="1"/>
  <c r="H14" i="1"/>
  <c r="H13" i="1"/>
  <c r="G4" i="1"/>
  <c r="G5" i="1"/>
  <c r="G6" i="1"/>
  <c r="G7" i="1"/>
  <c r="G8" i="1"/>
  <c r="G9" i="1"/>
  <c r="G10" i="1"/>
  <c r="G3" i="1"/>
  <c r="F10" i="1"/>
  <c r="F9" i="1"/>
  <c r="F8" i="1"/>
  <c r="F7" i="1"/>
  <c r="F6" i="1"/>
  <c r="F5" i="1"/>
  <c r="F4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<sst xmlns="http://schemas.openxmlformats.org/spreadsheetml/2006/main" count="39" uniqueCount="33">
  <si>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</si>
  <si>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</si>
  <si>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</si>
  <si>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</si>
  <si>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</si>
  <si>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</si>
  <si>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</si>
  <si>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</si>
  <si>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</si>
  <si>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</si>
  <si>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</si>
  <si>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</si>
  <si>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</si>
  <si>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</si>
  <si>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</si>
  <si>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</si>
  <si>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</si>
  <si>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</si>
  <si>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30/4/2014</t>
  </si>
  <si>
    <t>29/06/2014</t>
  </si>
  <si>
    <t>16/11/2014</t>
  </si>
  <si>
    <t>BẢNG 1 BẢNG HÀNG HÓA</t>
  </si>
  <si>
    <t>MÃ HÀNG</t>
  </si>
  <si>
    <t>DẦU</t>
  </si>
  <si>
    <t>D</t>
  </si>
  <si>
    <t>M</t>
  </si>
  <si>
    <t>MUỐI</t>
  </si>
  <si>
    <t>BỘT MÌ</t>
  </si>
  <si>
    <t>B</t>
  </si>
  <si>
    <t>C</t>
  </si>
  <si>
    <t>CÀ PHÊ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</si>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</sst>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/>
    <xf numFmtId="14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372884126602071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560477240814844"/>
          <c:y val="3.8200436213078996E-2"/>
          <c:w val="0.77712452600884652"/>
          <c:h val="0.579785836629576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Sheet1!$H$12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Sheet1!$G$13:$G$16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Sheet1!$H$13:$H$16</c:f>
              <c:numCache>
                <c:formatCode>General</c:formatCode>
                <c:ptCount val="4"/>
                <c:pt idx="0">
                  <c:v>1012500.2</c:v>
                </c:pt>
                <c:pt idx="1">
                  <c:v>1080000.3</c:v>
                </c:pt>
                <c:pt idx="2">
                  <c:v>560000.1</c:v>
                </c:pt>
                <c:pt idx="3">
                  <c:v>2691000.2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334528"/>
        <c:axId val="49336320"/>
      </c:barChart>
      <c:catAx>
        <c:axId val="4933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49336320"/>
        <c:crosses val="autoZero"/>
        <c:auto val="1"/>
        <c:lblAlgn val="ctr"/>
        <c:lblOffset val="100"/>
        <c:noMultiLvlLbl val="0"/>
      </c:catAx>
      <c:valAx>
        <c:axId val="49336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334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0</xdr:row>
      <xdr:rowOff>95249</xdr:rowOff>
    </xdr:from>
    <xdr:to>
      <xdr:col>12</xdr:col>
      <xdr:colOff>242887</xdr:colOff>
      <xdr:row>11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3" sqref="G3"/>
    </sheetView>
  </sheetViews>
  <sheetFormatPr defaultRowHeight="15" x14ac:dyDescent="0.25"/>
  <cols>
    <col min="1" max="1" width="10" customWidth="1"/>
    <col min="2" max="2" width="12.140625" customWidth="1"/>
    <col min="3" max="3" width="10.85546875" customWidth="1"/>
    <col min="4" max="4" width="12" customWidth="1"/>
    <col min="5" max="5" width="11.28515625" customWidth="1"/>
    <col min="7" max="7" width="13.28515625" customWidth="1"/>
    <col min="8" max="8" width="18.42578125" customWidth="1"/>
  </cols>
  <sheetData>
    <row r="1" spans="1:8" x14ac:dyDescent="0.25">
      <c r="A1" s="4" t="s">
        <v>0</v>
      </c>
      <c r="B1" s="4"/>
      <c r="C1" s="4"/>
      <c r="D1" s="4"/>
      <c r="E1" s="4"/>
      <c r="F1" s="4"/>
      <c r="G1" s="4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8" x14ac:dyDescent="0.25">
      <c r="A3" s="1" t="s">
        <v>8</v>
      </c>
      <c r="B3" s="1" t="str">
        <f>HLOOKUP(LEFT(A3,1),$A$13:$E$15,2,0)</f>
        <v>CÀ PHÊ</v>
      </c>
      <c r="C3" s="1">
        <v>55</v>
      </c>
      <c r="D3" s="2">
        <v>41648</v>
      </c>
      <c r="E3" s="1"/>
      <c r="F3" s="1">
        <f>HLOOKUP(LEFT(A3,1),$A$13:$E$15,3,0)</f>
        <v>4500</v>
      </c>
      <c r="G3" s="5">
        <f>C3*F3+10%</f>
        <v>247500.1</v>
      </c>
    </row>
    <row r="4" spans="1:8" x14ac:dyDescent="0.25">
      <c r="A4" s="1" t="s">
        <v>9</v>
      </c>
      <c r="B4" s="1" t="str">
        <f t="shared" ref="B4:B10" si="0">HLOOKUP(LEFT(A4,1),$A$13:$E$15,2,0)</f>
        <v>BỘT MÌ</v>
      </c>
      <c r="C4" s="1">
        <v>400</v>
      </c>
      <c r="D4" s="2">
        <v>41649</v>
      </c>
      <c r="E4" s="1"/>
      <c r="F4" s="1">
        <f t="shared" ref="F4:F10" si="1">HLOOKUP(LEFT(A4,1),$A$13:$E$15,3,0)</f>
        <v>1500</v>
      </c>
      <c r="G4" s="5">
        <f t="shared" ref="G4:G10" si="2">C4*F4+10%</f>
        <v>600000.1</v>
      </c>
    </row>
    <row r="5" spans="1:8" x14ac:dyDescent="0.25">
      <c r="A5" s="1" t="s">
        <v>10</v>
      </c>
      <c r="B5" s="1" t="str">
        <f t="shared" si="0"/>
        <v>DẦU</v>
      </c>
      <c r="C5" s="1">
        <v>200</v>
      </c>
      <c r="D5" s="2">
        <v>41920</v>
      </c>
      <c r="E5" s="1"/>
      <c r="F5" s="1">
        <f t="shared" si="1"/>
        <v>6900</v>
      </c>
      <c r="G5" s="5">
        <f t="shared" si="2"/>
        <v>1380000.1</v>
      </c>
    </row>
    <row r="6" spans="1:8" x14ac:dyDescent="0.25">
      <c r="A6" s="1" t="s">
        <v>11</v>
      </c>
      <c r="B6" s="1" t="str">
        <f t="shared" si="0"/>
        <v>CÀ PHÊ</v>
      </c>
      <c r="C6" s="1">
        <v>170</v>
      </c>
      <c r="D6" s="1" t="s">
        <v>16</v>
      </c>
      <c r="E6" s="1"/>
      <c r="F6" s="1">
        <f t="shared" si="1"/>
        <v>4500</v>
      </c>
      <c r="G6" s="5">
        <f t="shared" si="2"/>
        <v>765000.1</v>
      </c>
    </row>
    <row r="7" spans="1:8" x14ac:dyDescent="0.25">
      <c r="A7" s="1" t="s">
        <v>12</v>
      </c>
      <c r="B7" s="1" t="str">
        <f t="shared" si="0"/>
        <v>DẦU</v>
      </c>
      <c r="C7" s="1">
        <v>190</v>
      </c>
      <c r="D7" s="1" t="s">
        <v>17</v>
      </c>
      <c r="E7" s="1"/>
      <c r="F7" s="1">
        <f t="shared" si="1"/>
        <v>6900</v>
      </c>
      <c r="G7" s="5">
        <f t="shared" si="2"/>
        <v>1311000.1000000001</v>
      </c>
    </row>
    <row r="8" spans="1:8" x14ac:dyDescent="0.25">
      <c r="A8" s="1" t="s">
        <v>13</v>
      </c>
      <c r="B8" s="1" t="str">
        <f t="shared" si="0"/>
        <v>BỘT MÌ</v>
      </c>
      <c r="C8" s="1">
        <v>170</v>
      </c>
      <c r="D8" s="1" t="s">
        <v>18</v>
      </c>
      <c r="E8" s="1"/>
      <c r="F8" s="1">
        <f t="shared" si="1"/>
        <v>1500</v>
      </c>
      <c r="G8" s="5">
        <f t="shared" si="2"/>
        <v>255000.1</v>
      </c>
    </row>
    <row r="9" spans="1:8" x14ac:dyDescent="0.25">
      <c r="A9" s="1" t="s">
        <v>14</v>
      </c>
      <c r="B9" s="1" t="str">
        <f t="shared" si="0"/>
        <v>BỘT MÌ</v>
      </c>
      <c r="C9" s="1">
        <v>150</v>
      </c>
      <c r="D9" s="1" t="s">
        <v>19</v>
      </c>
      <c r="E9" s="1"/>
      <c r="F9" s="1">
        <f t="shared" si="1"/>
        <v>1500</v>
      </c>
      <c r="G9" s="5">
        <f t="shared" si="2"/>
        <v>225000.1</v>
      </c>
    </row>
    <row r="10" spans="1:8" x14ac:dyDescent="0.25">
      <c r="A10" s="1" t="s">
        <v>15</v>
      </c>
      <c r="B10" s="1" t="str">
        <f t="shared" si="0"/>
        <v>MUỐI</v>
      </c>
      <c r="C10" s="1">
        <v>100</v>
      </c>
      <c r="D10" s="1" t="s">
        <v>20</v>
      </c>
      <c r="E10" s="1"/>
      <c r="F10" s="1">
        <f t="shared" si="1"/>
        <v>5600</v>
      </c>
      <c r="G10" s="5">
        <f t="shared" si="2"/>
        <v>560000.1</v>
      </c>
    </row>
    <row r="12" spans="1:8" x14ac:dyDescent="0.25">
      <c r="A12" s="3" t="s">
        <v>21</v>
      </c>
      <c r="B12" s="3"/>
      <c r="C12" s="3"/>
      <c r="D12" s="3"/>
      <c r="E12" s="3"/>
      <c r="G12" s="1" t="s">
        <v>31</v>
      </c>
      <c r="H12" s="1" t="s">
        <v>32</v>
      </c>
    </row>
    <row r="13" spans="1:8" x14ac:dyDescent="0.25">
      <c r="A13" s="1" t="s">
        <v>22</v>
      </c>
      <c r="B13" s="1" t="s">
        <v>29</v>
      </c>
      <c r="C13" s="1" t="s">
        <v>28</v>
      </c>
      <c r="D13" s="1" t="s">
        <v>25</v>
      </c>
      <c r="E13" s="1" t="s">
        <v>24</v>
      </c>
      <c r="G13" s="1" t="s">
        <v>30</v>
      </c>
      <c r="H13" s="1">
        <f>SUMIF($B$2:$B$10,B14,G2:G10)</f>
        <v>1012500.2</v>
      </c>
    </row>
    <row r="14" spans="1:8" x14ac:dyDescent="0.25">
      <c r="A14" s="1" t="s">
        <v>2</v>
      </c>
      <c r="B14" s="1" t="s">
        <v>30</v>
      </c>
      <c r="C14" s="1" t="s">
        <v>27</v>
      </c>
      <c r="D14" s="1" t="s">
        <v>26</v>
      </c>
      <c r="E14" s="1" t="s">
        <v>23</v>
      </c>
      <c r="G14" s="1" t="s">
        <v>27</v>
      </c>
      <c r="H14" s="1">
        <f>SUMIF($B$2:$B$10,C14,G2:G10)</f>
        <v>1080000.3</v>
      </c>
    </row>
    <row r="15" spans="1:8" x14ac:dyDescent="0.25">
      <c r="A15" s="1" t="s">
        <v>6</v>
      </c>
      <c r="B15" s="1">
        <v>4500</v>
      </c>
      <c r="C15" s="1">
        <v>1500</v>
      </c>
      <c r="D15" s="1">
        <v>5600</v>
      </c>
      <c r="E15" s="1">
        <v>6900</v>
      </c>
      <c r="G15" s="1" t="s">
        <v>26</v>
      </c>
      <c r="H15" s="1">
        <f>SUMIF($B$2:$B$10,D14,G2:G10)</f>
        <v>560000.1</v>
      </c>
    </row>
    <row r="16" spans="1:8" x14ac:dyDescent="0.25">
      <c r="G16" s="1" t="s">
        <v>23</v>
      </c>
      <c r="H16" s="1">
        <f>SUMIF($B$2:$B$10,E14,G2:G10)</f>
        <v>2691000.2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2019-07-10T01:02:29Z</dcterms:created>
  <dcterms:modified xsi:type="dcterms:W3CDTF">2019-07-10T01:48:37Z</dcterms:modified>
</cp:coreProperties>
</file>